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externalReferences>
    <externalReference r:id="rId2"/>
    <externalReference r:id="rId3"/>
  </externalReference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9" i="1" l="1"/>
  <c r="E16" i="1"/>
  <c r="E17" i="1"/>
  <c r="E18" i="1"/>
  <c r="E8" i="1"/>
  <c r="E6" i="1"/>
  <c r="E7" i="1"/>
  <c r="E14" i="1"/>
  <c r="E9" i="1"/>
  <c r="E15" i="1"/>
  <c r="E11" i="1"/>
  <c r="E12" i="1"/>
  <c r="N4" i="1" l="1"/>
  <c r="N2" i="1"/>
</calcChain>
</file>

<file path=xl/sharedStrings.xml><?xml version="1.0" encoding="utf-8"?>
<sst xmlns="http://schemas.openxmlformats.org/spreadsheetml/2006/main" count="187" uniqueCount="89">
  <si>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</si>
  <si>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</si>
  <si>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</si>
  <si>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</si>
  <si>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</si>
  <si>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</si>
  <si>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</si>
  <si>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</si>
  <si>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</si>
  <si>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</si>
  <si>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</si>
  <si>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</si>
  <si>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</si>
  <si>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</si>
  <si>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</si>
  <si>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</si>
  <si>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</si>
  <si>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 xml:space="preserve">Нуждина </t>
  </si>
  <si>
    <t>М</t>
  </si>
  <si>
    <t>Галкина</t>
  </si>
  <si>
    <t>Ангелина</t>
  </si>
  <si>
    <t>Андреевна</t>
  </si>
  <si>
    <t>Валерия</t>
  </si>
  <si>
    <t>Дмитриевна</t>
  </si>
  <si>
    <t>02.10.2007</t>
  </si>
  <si>
    <t>05.01.2010</t>
  </si>
  <si>
    <t>Халиуллина Елена Николаевна</t>
  </si>
  <si>
    <t>участник</t>
  </si>
  <si>
    <t>Исхаков</t>
  </si>
  <si>
    <t>Алан</t>
  </si>
  <si>
    <t>Фаризович</t>
  </si>
  <si>
    <t>7</t>
  </si>
  <si>
    <t>11.08.2009</t>
  </si>
  <si>
    <t>9</t>
  </si>
  <si>
    <t>МБОУСреднедевятовская СОШ</t>
  </si>
  <si>
    <t>59</t>
  </si>
  <si>
    <t>10</t>
  </si>
  <si>
    <t>63</t>
  </si>
  <si>
    <t>29,5</t>
  </si>
  <si>
    <t>Сибгатуллина</t>
  </si>
  <si>
    <t>Камилла</t>
  </si>
  <si>
    <t>победитель</t>
  </si>
  <si>
    <t>Тимофеева</t>
  </si>
  <si>
    <t>Софья</t>
  </si>
  <si>
    <t>Павловна</t>
  </si>
  <si>
    <t>Ужовников</t>
  </si>
  <si>
    <t>Кирилл</t>
  </si>
  <si>
    <t>Андреевич</t>
  </si>
  <si>
    <t>Горбунов</t>
  </si>
  <si>
    <t>Константин</t>
  </si>
  <si>
    <t>Евгеньевич</t>
  </si>
  <si>
    <t>НЕТ</t>
  </si>
  <si>
    <t>Равилова</t>
  </si>
  <si>
    <t>ж</t>
  </si>
  <si>
    <t>Габдуллина</t>
  </si>
  <si>
    <t>Адиля</t>
  </si>
  <si>
    <t>Рафиковна</t>
  </si>
  <si>
    <t>Жесткова</t>
  </si>
  <si>
    <t>Надежда</t>
  </si>
  <si>
    <t>Алекандровна</t>
  </si>
  <si>
    <t>Исхакова</t>
  </si>
  <si>
    <t>Зарина</t>
  </si>
  <si>
    <t>Фаризовна</t>
  </si>
  <si>
    <t>Артемьева</t>
  </si>
  <si>
    <t xml:space="preserve">Лидия </t>
  </si>
  <si>
    <t>Артёмовна</t>
  </si>
  <si>
    <t>Сарбаева Венера Ильсуровна</t>
  </si>
  <si>
    <t>Ольга</t>
  </si>
  <si>
    <t>Алексеевна</t>
  </si>
  <si>
    <t>призёр</t>
  </si>
  <si>
    <t>Роднина</t>
  </si>
  <si>
    <t>Арина</t>
  </si>
  <si>
    <t>Владимировна</t>
  </si>
  <si>
    <t>Калинин</t>
  </si>
  <si>
    <t>Матвей</t>
  </si>
  <si>
    <t>Леонидович</t>
  </si>
  <si>
    <t>Миляшова Лилия Наильевна</t>
  </si>
  <si>
    <t>Зинатуллина</t>
  </si>
  <si>
    <t>Сафия</t>
  </si>
  <si>
    <t>Рамильевна</t>
  </si>
  <si>
    <t>Евдокимова</t>
  </si>
  <si>
    <t>Анна</t>
  </si>
  <si>
    <t>Михайловна</t>
  </si>
  <si>
    <t>4</t>
  </si>
  <si>
    <t>Графская</t>
  </si>
  <si>
    <t>Ева</t>
  </si>
  <si>
    <t>Александровна</t>
  </si>
  <si>
    <t>Рамилевна</t>
  </si>
  <si>
    <t>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</si>
</sst>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-23%20&#1091;&#1095;.%20&#1075;&#1086;&#1076;/&#1045;&#1043;&#1048;&#1057;&#1057;&#1054;/&#1043;&#1086;&#1088;&#1103;&#1095;&#1077;&#1077;%20&#1087;&#1080;&#1090;&#1072;&#1085;&#1080;&#1077;%20&#1096;&#1082;&#1086;&#1083;&#1072;%20&#1085;&#1072;%208,3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2-23%20&#1091;&#1095;.%20&#1075;&#1086;&#1076;/&#1045;&#1043;&#1048;&#1057;&#1057;&#1054;/&#1076;&#1086;%2023.09/&#1043;&#1086;&#1088;&#1103;&#1095;&#1077;&#1077;%20&#1087;&#1080;&#1090;&#1072;&#1085;&#1080;&#1077;%20&#1096;&#1082;&#1086;&#1083;&#1072;%201-4%20&#1082;&#1083;&#1072;&#1089;&#10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"/>
      <sheetName val="Информация по заполнению"/>
    </sheetNames>
    <sheetDataSet>
      <sheetData sheetId="0">
        <row r="3">
          <cell r="M3">
            <v>40723</v>
          </cell>
        </row>
        <row r="6">
          <cell r="M6">
            <v>40766</v>
          </cell>
        </row>
        <row r="8">
          <cell r="M8">
            <v>40764</v>
          </cell>
        </row>
        <row r="16">
          <cell r="M16">
            <v>40325</v>
          </cell>
        </row>
        <row r="19">
          <cell r="M19">
            <v>39792</v>
          </cell>
        </row>
        <row r="26">
          <cell r="M26">
            <v>39567</v>
          </cell>
        </row>
        <row r="40">
          <cell r="M40">
            <v>39461</v>
          </cell>
        </row>
        <row r="46">
          <cell r="M46">
            <v>39142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4"/>
      <sheetName val="Информация по заполнению"/>
    </sheetNames>
    <sheetDataSet>
      <sheetData sheetId="0">
        <row r="33">
          <cell r="M33">
            <v>41058</v>
          </cell>
        </row>
        <row r="34">
          <cell r="M34">
            <v>41154</v>
          </cell>
        </row>
        <row r="37">
          <cell r="M37">
            <v>41131</v>
          </cell>
        </row>
        <row r="46">
          <cell r="M46">
            <v>40993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C1" zoomScale="85" zoomScaleNormal="85" workbookViewId="0">
      <selection activeCell="D19" sqref="D19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6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6" x14ac:dyDescent="0.25">
      <c r="A2">
        <v>1</v>
      </c>
      <c r="B2" t="s">
        <v>19</v>
      </c>
      <c r="C2" s="3" t="s">
        <v>20</v>
      </c>
      <c r="D2" s="3" t="s">
        <v>21</v>
      </c>
      <c r="E2" s="3" t="s">
        <v>25</v>
      </c>
      <c r="F2" s="3" t="s">
        <v>16</v>
      </c>
      <c r="G2" s="3" t="s">
        <v>15</v>
      </c>
      <c r="H2" s="3">
        <v>7</v>
      </c>
      <c r="I2" s="3">
        <v>7</v>
      </c>
      <c r="J2" s="3" t="s">
        <v>33</v>
      </c>
      <c r="K2" s="3" t="s">
        <v>35</v>
      </c>
      <c r="L2" s="3" t="s">
        <v>27</v>
      </c>
      <c r="M2" s="3" t="s">
        <v>15</v>
      </c>
      <c r="N2" s="3" t="str">
        <f>$N$3</f>
        <v>Халиуллина Елена Николаевна</v>
      </c>
      <c r="O2" s="3" t="s">
        <v>34</v>
      </c>
      <c r="P2" s="3"/>
    </row>
    <row r="3" spans="1:16" x14ac:dyDescent="0.25">
      <c r="A3">
        <v>2</v>
      </c>
      <c r="B3" t="s">
        <v>17</v>
      </c>
      <c r="C3" s="3" t="s">
        <v>22</v>
      </c>
      <c r="D3" s="3" t="s">
        <v>23</v>
      </c>
      <c r="E3" s="3" t="s">
        <v>24</v>
      </c>
      <c r="F3" s="3" t="s">
        <v>16</v>
      </c>
      <c r="G3" s="3" t="s">
        <v>15</v>
      </c>
      <c r="H3" s="3">
        <v>9</v>
      </c>
      <c r="I3" s="3">
        <v>9</v>
      </c>
      <c r="J3" s="3" t="s">
        <v>36</v>
      </c>
      <c r="K3" s="3" t="s">
        <v>37</v>
      </c>
      <c r="L3" s="3" t="s">
        <v>27</v>
      </c>
      <c r="M3" s="3" t="s">
        <v>15</v>
      </c>
      <c r="N3" s="3" t="s">
        <v>26</v>
      </c>
      <c r="O3" s="3" t="s">
        <v>34</v>
      </c>
      <c r="P3" s="3"/>
    </row>
    <row r="4" spans="1:16" x14ac:dyDescent="0.25">
      <c r="A4">
        <v>3</v>
      </c>
      <c r="B4" t="s">
        <v>28</v>
      </c>
      <c r="C4" s="3" t="s">
        <v>29</v>
      </c>
      <c r="D4" s="3" t="s">
        <v>30</v>
      </c>
      <c r="E4" s="3" t="s">
        <v>32</v>
      </c>
      <c r="F4" s="3" t="s">
        <v>18</v>
      </c>
      <c r="G4" s="3" t="s">
        <v>15</v>
      </c>
      <c r="H4" s="3" t="s">
        <v>31</v>
      </c>
      <c r="I4" s="3" t="s">
        <v>31</v>
      </c>
      <c r="J4" s="3" t="s">
        <v>38</v>
      </c>
      <c r="K4" s="3" t="s">
        <v>35</v>
      </c>
      <c r="L4" s="3" t="s">
        <v>41</v>
      </c>
      <c r="M4" s="3" t="s">
        <v>15</v>
      </c>
      <c r="N4" s="3" t="str">
        <f>$N$3</f>
        <v>Халиуллина Елена Николаевна</v>
      </c>
      <c r="O4" s="3" t="s">
        <v>34</v>
      </c>
    </row>
    <row r="5" spans="1:16" x14ac:dyDescent="0.25">
      <c r="A5">
        <v>4</v>
      </c>
      <c r="B5" t="s">
        <v>39</v>
      </c>
      <c r="C5" s="3" t="s">
        <v>40</v>
      </c>
      <c r="D5" s="3" t="s">
        <v>87</v>
      </c>
      <c r="E5" s="4">
        <v>40779</v>
      </c>
      <c r="F5" s="3" t="s">
        <v>16</v>
      </c>
      <c r="G5" s="3" t="s">
        <v>15</v>
      </c>
      <c r="H5">
        <v>5</v>
      </c>
      <c r="I5">
        <v>5</v>
      </c>
      <c r="J5">
        <v>13.5</v>
      </c>
      <c r="K5">
        <v>51</v>
      </c>
      <c r="L5" s="3" t="s">
        <v>27</v>
      </c>
      <c r="M5" s="3" t="s">
        <v>15</v>
      </c>
      <c r="N5" t="s">
        <v>26</v>
      </c>
      <c r="O5" s="3" t="s">
        <v>34</v>
      </c>
    </row>
    <row r="6" spans="1:16" x14ac:dyDescent="0.25">
      <c r="A6">
        <v>5</v>
      </c>
      <c r="B6" t="s">
        <v>42</v>
      </c>
      <c r="C6" s="3" t="s">
        <v>43</v>
      </c>
      <c r="D6" s="3" t="s">
        <v>44</v>
      </c>
      <c r="E6" s="4">
        <f>[1]Пример!$M$6</f>
        <v>40766</v>
      </c>
      <c r="F6" s="3" t="s">
        <v>16</v>
      </c>
      <c r="G6" s="3" t="s">
        <v>15</v>
      </c>
      <c r="H6" s="3">
        <v>5</v>
      </c>
      <c r="I6" s="3">
        <v>5</v>
      </c>
      <c r="J6">
        <v>13.5</v>
      </c>
      <c r="K6" s="3">
        <v>51</v>
      </c>
      <c r="L6" s="3" t="s">
        <v>27</v>
      </c>
      <c r="M6" s="3" t="s">
        <v>15</v>
      </c>
      <c r="N6" s="3" t="s">
        <v>26</v>
      </c>
      <c r="O6" s="3" t="s">
        <v>34</v>
      </c>
    </row>
    <row r="7" spans="1:16" x14ac:dyDescent="0.25">
      <c r="A7">
        <v>6</v>
      </c>
      <c r="B7" t="s">
        <v>45</v>
      </c>
      <c r="C7" s="3" t="s">
        <v>46</v>
      </c>
      <c r="D7" s="3" t="s">
        <v>47</v>
      </c>
      <c r="E7" s="4">
        <f>[1]Пример!$M$8</f>
        <v>40764</v>
      </c>
      <c r="F7" s="3" t="s">
        <v>18</v>
      </c>
      <c r="G7" s="3" t="s">
        <v>15</v>
      </c>
      <c r="H7" s="3">
        <v>5</v>
      </c>
      <c r="I7" s="3">
        <v>5</v>
      </c>
      <c r="J7">
        <v>11</v>
      </c>
      <c r="K7" s="3">
        <v>51</v>
      </c>
      <c r="L7" s="3" t="s">
        <v>27</v>
      </c>
      <c r="M7" s="3" t="s">
        <v>15</v>
      </c>
      <c r="N7" s="3" t="s">
        <v>26</v>
      </c>
      <c r="O7" s="3" t="s">
        <v>34</v>
      </c>
    </row>
    <row r="8" spans="1:16" x14ac:dyDescent="0.25">
      <c r="A8">
        <v>7</v>
      </c>
      <c r="B8" t="s">
        <v>48</v>
      </c>
      <c r="C8" s="3" t="s">
        <v>49</v>
      </c>
      <c r="D8" s="3" t="s">
        <v>50</v>
      </c>
      <c r="E8" s="4">
        <f>[1]Пример!$M$3</f>
        <v>40723</v>
      </c>
      <c r="F8" s="3" t="s">
        <v>18</v>
      </c>
      <c r="G8" s="3" t="s">
        <v>51</v>
      </c>
      <c r="H8" s="3">
        <v>5</v>
      </c>
      <c r="I8" s="3">
        <v>5</v>
      </c>
      <c r="J8">
        <v>9.5</v>
      </c>
      <c r="K8" s="3">
        <v>51</v>
      </c>
      <c r="L8" s="3" t="s">
        <v>27</v>
      </c>
      <c r="M8" s="3" t="s">
        <v>51</v>
      </c>
      <c r="N8" s="3" t="s">
        <v>26</v>
      </c>
      <c r="O8" s="3" t="s">
        <v>34</v>
      </c>
    </row>
    <row r="9" spans="1:16" x14ac:dyDescent="0.25">
      <c r="A9">
        <v>8</v>
      </c>
      <c r="B9" t="s">
        <v>52</v>
      </c>
      <c r="C9" s="3" t="s">
        <v>43</v>
      </c>
      <c r="D9" s="3" t="s">
        <v>86</v>
      </c>
      <c r="E9" s="4">
        <f>[1]Пример!$M$19</f>
        <v>39792</v>
      </c>
      <c r="F9" s="3" t="s">
        <v>53</v>
      </c>
      <c r="G9" s="3" t="s">
        <v>15</v>
      </c>
      <c r="H9" s="3">
        <v>7</v>
      </c>
      <c r="I9" s="3">
        <v>7</v>
      </c>
      <c r="J9">
        <v>21.5</v>
      </c>
      <c r="K9" s="3">
        <v>59</v>
      </c>
      <c r="L9" s="3" t="s">
        <v>27</v>
      </c>
      <c r="M9" s="3" t="s">
        <v>15</v>
      </c>
      <c r="N9" s="3" t="s">
        <v>26</v>
      </c>
      <c r="O9" s="3" t="s">
        <v>34</v>
      </c>
    </row>
    <row r="10" spans="1:16" x14ac:dyDescent="0.25">
      <c r="A10">
        <v>9</v>
      </c>
      <c r="B10" t="s">
        <v>54</v>
      </c>
      <c r="C10" s="3" t="s">
        <v>55</v>
      </c>
      <c r="D10" s="3" t="s">
        <v>56</v>
      </c>
      <c r="E10" s="4">
        <v>39332</v>
      </c>
      <c r="F10" s="3" t="s">
        <v>16</v>
      </c>
      <c r="G10" s="3" t="s">
        <v>15</v>
      </c>
      <c r="H10" s="3">
        <v>9</v>
      </c>
      <c r="I10" s="3">
        <v>9</v>
      </c>
      <c r="J10">
        <v>8.5</v>
      </c>
      <c r="K10" s="3">
        <v>63</v>
      </c>
      <c r="L10" s="3" t="s">
        <v>27</v>
      </c>
      <c r="M10" s="3" t="s">
        <v>15</v>
      </c>
      <c r="N10" s="3" t="s">
        <v>26</v>
      </c>
      <c r="O10" s="3" t="s">
        <v>34</v>
      </c>
    </row>
    <row r="11" spans="1:16" x14ac:dyDescent="0.25">
      <c r="A11">
        <v>10</v>
      </c>
      <c r="B11" t="s">
        <v>57</v>
      </c>
      <c r="C11" s="3" t="s">
        <v>58</v>
      </c>
      <c r="D11" s="3" t="s">
        <v>59</v>
      </c>
      <c r="E11" s="4">
        <f>[1]Пример!$M$40</f>
        <v>39461</v>
      </c>
      <c r="F11" s="3" t="s">
        <v>16</v>
      </c>
      <c r="G11" s="3" t="s">
        <v>15</v>
      </c>
      <c r="H11" s="3">
        <v>9</v>
      </c>
      <c r="I11" s="3">
        <v>9</v>
      </c>
      <c r="J11">
        <v>5.5</v>
      </c>
      <c r="K11" s="3">
        <v>63</v>
      </c>
      <c r="L11" s="3" t="s">
        <v>27</v>
      </c>
      <c r="M11" s="3" t="s">
        <v>15</v>
      </c>
      <c r="N11" s="3" t="s">
        <v>26</v>
      </c>
      <c r="O11" s="3" t="s">
        <v>34</v>
      </c>
    </row>
    <row r="12" spans="1:16" x14ac:dyDescent="0.25">
      <c r="A12">
        <v>11</v>
      </c>
      <c r="B12" t="s">
        <v>60</v>
      </c>
      <c r="C12" s="3" t="s">
        <v>61</v>
      </c>
      <c r="D12" s="3" t="s">
        <v>62</v>
      </c>
      <c r="E12" s="4">
        <f>[1]Пример!$M$46</f>
        <v>39142</v>
      </c>
      <c r="F12" s="3" t="s">
        <v>16</v>
      </c>
      <c r="G12" s="3" t="s">
        <v>15</v>
      </c>
      <c r="H12" s="3">
        <v>10</v>
      </c>
      <c r="I12" s="3">
        <v>10</v>
      </c>
      <c r="J12">
        <v>21</v>
      </c>
      <c r="K12" s="3">
        <v>63</v>
      </c>
      <c r="L12" s="3" t="s">
        <v>27</v>
      </c>
      <c r="M12" s="3" t="s">
        <v>15</v>
      </c>
      <c r="N12" s="3" t="s">
        <v>26</v>
      </c>
      <c r="O12" s="3" t="s">
        <v>34</v>
      </c>
    </row>
    <row r="13" spans="1:16" x14ac:dyDescent="0.25">
      <c r="A13">
        <v>12</v>
      </c>
      <c r="B13" t="s">
        <v>63</v>
      </c>
      <c r="C13" s="3" t="s">
        <v>64</v>
      </c>
      <c r="D13" s="3" t="s">
        <v>65</v>
      </c>
      <c r="E13" s="4">
        <v>40669</v>
      </c>
      <c r="F13" s="3" t="s">
        <v>16</v>
      </c>
      <c r="G13" s="3" t="s">
        <v>15</v>
      </c>
      <c r="H13" s="3">
        <v>6</v>
      </c>
      <c r="I13" s="3">
        <v>6</v>
      </c>
      <c r="J13" s="3">
        <v>34</v>
      </c>
      <c r="K13" s="3">
        <v>51</v>
      </c>
      <c r="L13" s="3" t="s">
        <v>41</v>
      </c>
      <c r="M13" s="3" t="s">
        <v>15</v>
      </c>
      <c r="N13" s="3" t="s">
        <v>66</v>
      </c>
      <c r="O13" s="3" t="s">
        <v>34</v>
      </c>
    </row>
    <row r="14" spans="1:16" x14ac:dyDescent="0.25">
      <c r="A14">
        <v>13</v>
      </c>
      <c r="B14" t="s">
        <v>17</v>
      </c>
      <c r="C14" s="3" t="s">
        <v>67</v>
      </c>
      <c r="D14" s="3" t="s">
        <v>68</v>
      </c>
      <c r="E14" s="4">
        <f>[1]Пример!$M$16</f>
        <v>40325</v>
      </c>
      <c r="F14" s="3" t="s">
        <v>16</v>
      </c>
      <c r="G14" s="3" t="s">
        <v>15</v>
      </c>
      <c r="H14" s="3">
        <v>6</v>
      </c>
      <c r="I14" s="3">
        <v>6</v>
      </c>
      <c r="J14">
        <v>29</v>
      </c>
      <c r="K14" s="3">
        <v>51</v>
      </c>
      <c r="L14" s="3" t="s">
        <v>69</v>
      </c>
      <c r="M14" s="3" t="s">
        <v>15</v>
      </c>
      <c r="N14" s="3" t="s">
        <v>66</v>
      </c>
      <c r="O14" s="3" t="s">
        <v>34</v>
      </c>
    </row>
    <row r="15" spans="1:16" x14ac:dyDescent="0.25">
      <c r="A15">
        <v>14</v>
      </c>
      <c r="B15" t="s">
        <v>70</v>
      </c>
      <c r="C15" s="3" t="s">
        <v>71</v>
      </c>
      <c r="D15" s="3" t="s">
        <v>72</v>
      </c>
      <c r="E15" s="4">
        <f>[1]Пример!$M$26</f>
        <v>39567</v>
      </c>
      <c r="F15" s="3" t="s">
        <v>16</v>
      </c>
      <c r="G15" s="3" t="s">
        <v>15</v>
      </c>
      <c r="H15" s="3">
        <v>8</v>
      </c>
      <c r="I15" s="3">
        <v>8</v>
      </c>
      <c r="J15">
        <v>32</v>
      </c>
      <c r="K15" s="3">
        <v>59</v>
      </c>
      <c r="L15" s="3" t="s">
        <v>41</v>
      </c>
      <c r="M15" s="3" t="s">
        <v>15</v>
      </c>
      <c r="N15" s="3" t="s">
        <v>66</v>
      </c>
      <c r="O15" s="3" t="s">
        <v>34</v>
      </c>
    </row>
    <row r="16" spans="1:16" x14ac:dyDescent="0.25">
      <c r="A16">
        <v>15</v>
      </c>
      <c r="B16" t="s">
        <v>73</v>
      </c>
      <c r="C16" s="3" t="s">
        <v>74</v>
      </c>
      <c r="D16" s="3" t="s">
        <v>75</v>
      </c>
      <c r="E16" s="4">
        <f>'[2]1-4'!$M$34</f>
        <v>41154</v>
      </c>
      <c r="F16" s="3" t="s">
        <v>18</v>
      </c>
      <c r="G16" s="3" t="s">
        <v>15</v>
      </c>
      <c r="H16" s="3">
        <v>4</v>
      </c>
      <c r="I16" s="3">
        <v>4</v>
      </c>
      <c r="J16">
        <v>26</v>
      </c>
      <c r="K16" s="3">
        <v>38</v>
      </c>
      <c r="L16" s="3" t="s">
        <v>41</v>
      </c>
      <c r="M16" s="3" t="s">
        <v>15</v>
      </c>
      <c r="N16" s="3" t="s">
        <v>76</v>
      </c>
      <c r="O16" s="3" t="s">
        <v>34</v>
      </c>
    </row>
    <row r="17" spans="1:15" x14ac:dyDescent="0.25">
      <c r="A17">
        <v>16</v>
      </c>
      <c r="B17" t="s">
        <v>77</v>
      </c>
      <c r="C17" s="3" t="s">
        <v>78</v>
      </c>
      <c r="D17" s="3" t="s">
        <v>79</v>
      </c>
      <c r="E17" s="4">
        <f>'[2]1-4'!$M$37</f>
        <v>41131</v>
      </c>
      <c r="F17" s="3" t="s">
        <v>16</v>
      </c>
      <c r="G17" s="3" t="s">
        <v>15</v>
      </c>
      <c r="H17" s="3">
        <v>4</v>
      </c>
      <c r="I17" s="3">
        <v>4</v>
      </c>
      <c r="J17">
        <v>15.5</v>
      </c>
      <c r="K17" s="3">
        <v>38</v>
      </c>
      <c r="L17" s="3" t="s">
        <v>27</v>
      </c>
      <c r="M17" s="3" t="s">
        <v>15</v>
      </c>
      <c r="N17" s="3" t="s">
        <v>76</v>
      </c>
      <c r="O17" s="3" t="s">
        <v>34</v>
      </c>
    </row>
    <row r="18" spans="1:15" x14ac:dyDescent="0.25">
      <c r="A18">
        <v>17</v>
      </c>
      <c r="B18" t="s">
        <v>80</v>
      </c>
      <c r="C18" s="3" t="s">
        <v>81</v>
      </c>
      <c r="D18" s="3" t="s">
        <v>82</v>
      </c>
      <c r="E18" s="4">
        <f>'[2]1-4'!$M$33</f>
        <v>41058</v>
      </c>
      <c r="F18" s="3" t="s">
        <v>16</v>
      </c>
      <c r="G18" s="3" t="s">
        <v>15</v>
      </c>
      <c r="H18" s="3" t="s">
        <v>83</v>
      </c>
      <c r="I18" s="3">
        <v>4</v>
      </c>
      <c r="J18">
        <v>15.5</v>
      </c>
      <c r="K18" s="3">
        <v>38</v>
      </c>
      <c r="L18" s="3" t="s">
        <v>27</v>
      </c>
      <c r="M18" s="3" t="s">
        <v>15</v>
      </c>
      <c r="N18" s="3" t="s">
        <v>76</v>
      </c>
      <c r="O18" s="3" t="s">
        <v>34</v>
      </c>
    </row>
    <row r="19" spans="1:15" x14ac:dyDescent="0.25">
      <c r="A19">
        <v>18</v>
      </c>
      <c r="B19" t="s">
        <v>84</v>
      </c>
      <c r="C19" s="3" t="s">
        <v>85</v>
      </c>
      <c r="D19" s="3" t="s">
        <v>88</v>
      </c>
      <c r="E19" s="4">
        <f>'[2]1-4'!$M$46</f>
        <v>40993</v>
      </c>
      <c r="F19" s="3" t="s">
        <v>16</v>
      </c>
      <c r="G19" s="3" t="s">
        <v>15</v>
      </c>
      <c r="H19" s="3">
        <v>4</v>
      </c>
      <c r="I19" s="3">
        <v>4</v>
      </c>
      <c r="J19">
        <v>12</v>
      </c>
      <c r="K19" s="3">
        <v>38</v>
      </c>
      <c r="L19" s="3" t="s">
        <v>27</v>
      </c>
      <c r="M19" s="3" t="s">
        <v>15</v>
      </c>
      <c r="N19" s="3" t="s">
        <v>76</v>
      </c>
      <c r="O19" s="3" t="s">
        <v>34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2022-10-27T20:03:11Z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